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740"/>
  </bookViews>
  <sheets>
    <sheet name="Приложение" sheetId="34" r:id="rId1"/>
  </sheets>
  <definedNames>
    <definedName name="_xlnm._FilterDatabase" localSheetId="0" hidden="1">Приложение!$A$1:$E$45</definedName>
    <definedName name="_xlnm.Print_Titles" localSheetId="0">Приложение!$11:$11</definedName>
    <definedName name="_xlnm.Print_Area" localSheetId="0">Приложение!$A$1:$E$37</definedName>
  </definedNames>
  <calcPr calcId="125725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4"/>
  <c r="E36" l="1"/>
  <c r="E32"/>
  <c r="E30"/>
  <c r="E27"/>
  <c r="E24"/>
  <c r="E21"/>
  <c r="E19"/>
  <c r="E13"/>
  <c r="E12" l="1"/>
  <c r="E15"/>
</calcChain>
</file>

<file path=xl/sharedStrings.xml><?xml version="1.0" encoding="utf-8"?>
<sst xmlns="http://schemas.openxmlformats.org/spreadsheetml/2006/main" count="86" uniqueCount="50">
  <si>
    <t>14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</si>
  <si>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</si>
  <si>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Другие вопросы в области национальной экономики</t>
  </si>
  <si>
    <t>НАЦИОНАЛЬНАЯ ЭКОНОМИКА</t>
  </si>
  <si>
    <t>Прочие межбюджетные трансферты общего характера</t>
  </si>
  <si>
    <t>09</t>
  </si>
  <si>
    <t>ГРБС</t>
  </si>
  <si>
    <t>13</t>
  </si>
  <si>
    <t>Дорожное хозяйство (дорожные фонды)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</si>
  <si>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</si>
  <si>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</si>
  <si>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</si>
  <si>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</si>
  <si>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</si>
  <si>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</si>
  <si>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</si>
  <si>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</si>
  <si>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</si>
  <si>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Сумма на год</t>
  </si>
  <si>
    <t>00</t>
  </si>
  <si>
    <t>02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</si>
  <si>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</si>
  <si>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</si>
  <si>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</si>
  <si>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</si>
  <si>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</si>
  <si>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</si>
  <si>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</si>
  <si>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Благоустройство</t>
  </si>
  <si>
    <t>Раздел</t>
  </si>
  <si>
    <t>Подраздел</t>
  </si>
  <si>
    <t>07</t>
  </si>
  <si>
    <t>10</t>
  </si>
  <si>
    <t>НАЦИОНАЛЬНАЯ БЕЗОПАСНОСТЬ И ПРАВООХРАНИТЕЛЬНАЯ ДЕЯТЕЛЬНОСТЬ</t>
  </si>
  <si>
    <t>КУЛЬТУРА,КИНЕМАТОГРАФИЯ</t>
  </si>
  <si>
    <t>ОБРАЗОВАНИЕ</t>
  </si>
  <si>
    <t>Профессиональная подготовка, переподготовка и повышение квалификации</t>
  </si>
  <si>
    <t>Обеспечение деятельности в сфере установленных функций</t>
  </si>
  <si>
    <t>АДМИНИСТРАЦИЯ СОСНОВОБОРСКОГО МУНИЦИПАЛЬНОГО ОБРАЗОВАНИЯ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</si>
  <si>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</si>
  <si>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</si>
  <si>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</si>
  <si>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</si>
  <si>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</si>
  <si>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</si>
  <si>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 </t>
  </si>
  <si>
    <t xml:space="preserve">Показатели исполнения бюджета Сосновоборского муниципального образования за 2025 год по расходам бюджета Сосновоборского муниципального образования по разделам и подразделам классификации расходов бюджетов </t>
  </si>
  <si>
    <t>Приложение 4</t>
  </si>
  <si>
    <t xml:space="preserve">к  решению Думы  Иркутского муниципального округа </t>
  </si>
  <si>
    <t xml:space="preserve">от 28.05.2026г. № 10-258/рд  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</si>
</sst>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3" fillId="3" borderId="1" applyNumberFormat="0" applyAlignment="0" applyProtection="0"/>
    <xf numFmtId="0" fontId="14" fillId="2" borderId="2" applyNumberFormat="0" applyAlignment="0" applyProtection="0"/>
    <xf numFmtId="0" fontId="15" fillId="2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6" fillId="0" borderId="0" xfId="0" applyFont="1" applyAlignment="1">
      <alignment vertical="top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13" xfId="0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1" fontId="7" fillId="0" borderId="0" xfId="0" applyNumberFormat="1" applyFont="1" applyAlignment="1">
      <alignment vertical="top"/>
    </xf>
    <xf numFmtId="0" fontId="7" fillId="0" borderId="13" xfId="0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left" vertical="top" wrapText="1"/>
    </xf>
    <xf numFmtId="1" fontId="5" fillId="0" borderId="0" xfId="0" applyNumberFormat="1" applyFont="1" applyAlignment="1">
      <alignment vertical="top"/>
    </xf>
    <xf numFmtId="0" fontId="5" fillId="0" borderId="14" xfId="0" applyFont="1" applyFill="1" applyBorder="1" applyAlignment="1">
      <alignment horizontal="left" vertical="top" wrapText="1"/>
    </xf>
    <xf numFmtId="2" fontId="5" fillId="0" borderId="14" xfId="0" applyNumberFormat="1" applyFont="1" applyFill="1" applyBorder="1" applyAlignment="1">
      <alignment vertical="top"/>
    </xf>
    <xf numFmtId="0" fontId="5" fillId="0" borderId="14" xfId="0" applyFont="1" applyFill="1" applyBorder="1" applyAlignment="1">
      <alignment vertical="top"/>
    </xf>
    <xf numFmtId="49" fontId="7" fillId="0" borderId="11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/>
    </xf>
    <xf numFmtId="0" fontId="7" fillId="19" borderId="13" xfId="0" applyFont="1" applyFill="1" applyBorder="1" applyAlignment="1">
      <alignment vertical="top" wrapText="1"/>
    </xf>
    <xf numFmtId="49" fontId="7" fillId="19" borderId="14" xfId="0" applyNumberFormat="1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5" fillId="0" borderId="1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vertical="top"/>
    </xf>
    <xf numFmtId="0" fontId="5" fillId="0" borderId="13" xfId="0" applyFont="1" applyFill="1" applyBorder="1" applyAlignment="1">
      <alignment vertical="top"/>
    </xf>
    <xf numFmtId="0" fontId="7" fillId="19" borderId="0" xfId="0" applyFont="1" applyFill="1" applyAlignment="1">
      <alignment vertical="top"/>
    </xf>
    <xf numFmtId="0" fontId="7" fillId="0" borderId="14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28" fillId="0" borderId="0" xfId="0" applyNumberFormat="1" applyFont="1" applyAlignment="1">
      <alignment horizontal="right" vertical="top"/>
    </xf>
    <xf numFmtId="4" fontId="6" fillId="0" borderId="0" xfId="0" applyNumberFormat="1" applyFont="1" applyFill="1" applyBorder="1" applyAlignment="1"/>
    <xf numFmtId="4" fontId="6" fillId="0" borderId="0" xfId="0" applyNumberFormat="1" applyFont="1" applyAlignment="1">
      <alignment vertical="top"/>
    </xf>
    <xf numFmtId="4" fontId="8" fillId="0" borderId="19" xfId="0" applyNumberFormat="1" applyFont="1" applyFill="1" applyBorder="1" applyAlignment="1">
      <alignment horizontal="center" vertical="top" wrapText="1"/>
    </xf>
    <xf numFmtId="4" fontId="5" fillId="0" borderId="18" xfId="0" applyNumberFormat="1" applyFont="1" applyFill="1" applyBorder="1" applyAlignment="1">
      <alignment vertical="top"/>
    </xf>
    <xf numFmtId="4" fontId="7" fillId="0" borderId="12" xfId="0" applyNumberFormat="1" applyFont="1" applyFill="1" applyBorder="1" applyAlignment="1">
      <alignment vertical="top"/>
    </xf>
    <xf numFmtId="4" fontId="7" fillId="19" borderId="12" xfId="0" applyNumberFormat="1" applyFont="1" applyFill="1" applyBorder="1" applyAlignment="1">
      <alignment vertical="top"/>
    </xf>
    <xf numFmtId="4" fontId="7" fillId="0" borderId="12" xfId="0" applyNumberFormat="1" applyFont="1" applyFill="1" applyBorder="1" applyAlignment="1">
      <alignment horizontal="right" vertical="top"/>
    </xf>
    <xf numFmtId="164" fontId="6" fillId="0" borderId="0" xfId="46" applyNumberFormat="1" applyFont="1" applyFill="1" applyAlignment="1">
      <alignment horizontal="left" vertical="center" wrapText="1" shrinkToFit="1"/>
    </xf>
    <xf numFmtId="0" fontId="8" fillId="0" borderId="0" xfId="0" applyFont="1" applyAlignment="1">
      <alignment horizontal="center" vertical="top" wrapText="1"/>
    </xf>
    <xf numFmtId="4" fontId="6" fillId="0" borderId="1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top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 2 2" xfId="44"/>
    <cellStyle name="Обычный 3" xfId="45"/>
    <cellStyle name="Обычный 4" xfId="46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H44"/>
  <sheetViews>
    <sheetView tabSelected="1" view="pageBreakPreview" zoomScaleSheetLayoutView="100" workbookViewId="0">
      <selection activeCell="B4" sqref="B4"/>
    </sheetView>
  </sheetViews>
  <sheetFormatPr defaultRowHeight="12.75"/>
  <cols>
    <col min="1" max="1" width="62" style="1" customWidth="1"/>
    <col min="2" max="2" width="5.85546875" style="1" bestFit="1" customWidth="1"/>
    <col min="3" max="3" width="6.5703125" style="1" bestFit="1" customWidth="1"/>
    <col min="4" max="4" width="9.42578125" style="1" bestFit="1" customWidth="1"/>
    <col min="5" max="5" width="12" style="35" customWidth="1"/>
    <col min="6" max="16384" width="9.140625" style="1"/>
  </cols>
  <sheetData>
    <row r="2" spans="1:8">
      <c r="B2" s="41" t="s">
        <v>47</v>
      </c>
      <c r="C2" s="41"/>
      <c r="D2" s="41"/>
      <c r="E2" s="41"/>
    </row>
    <row r="3" spans="1:8" ht="41.25" customHeight="1">
      <c r="B3" s="41" t="s">
        <v>48</v>
      </c>
      <c r="C3" s="41"/>
      <c r="D3" s="41"/>
      <c r="E3" s="41"/>
    </row>
    <row r="4" spans="1:8">
      <c r="B4" s="30" t="s">
        <v>49</v>
      </c>
      <c r="C4" s="31"/>
      <c r="D4" s="32"/>
      <c r="E4" s="34"/>
    </row>
    <row r="5" spans="1:8">
      <c r="D5" s="33"/>
    </row>
    <row r="6" spans="1:8" ht="15">
      <c r="A6" s="44"/>
      <c r="B6" s="44"/>
      <c r="C6" s="44"/>
      <c r="D6" s="44"/>
      <c r="E6" s="44"/>
    </row>
    <row r="7" spans="1:8" ht="12.75" customHeight="1">
      <c r="A7" s="42" t="s">
        <v>46</v>
      </c>
      <c r="B7" s="42"/>
      <c r="C7" s="42"/>
      <c r="D7" s="42"/>
      <c r="E7" s="42"/>
    </row>
    <row r="8" spans="1:8">
      <c r="A8" s="42"/>
      <c r="B8" s="42"/>
      <c r="C8" s="42"/>
      <c r="D8" s="42"/>
      <c r="E8" s="42"/>
    </row>
    <row r="9" spans="1:8">
      <c r="A9" s="42"/>
      <c r="B9" s="42"/>
      <c r="C9" s="42"/>
      <c r="D9" s="42"/>
      <c r="E9" s="42"/>
    </row>
    <row r="10" spans="1:8" ht="13.5" thickBot="1">
      <c r="A10" s="43" t="s">
        <v>16</v>
      </c>
      <c r="B10" s="43"/>
      <c r="C10" s="43"/>
      <c r="D10" s="43"/>
      <c r="E10" s="43"/>
    </row>
    <row r="11" spans="1:8">
      <c r="A11" s="2" t="s">
        <v>17</v>
      </c>
      <c r="B11" s="3" t="s">
        <v>6</v>
      </c>
      <c r="C11" s="4" t="s">
        <v>29</v>
      </c>
      <c r="D11" s="4" t="s">
        <v>30</v>
      </c>
      <c r="E11" s="36" t="s">
        <v>18</v>
      </c>
      <c r="F11" s="5"/>
    </row>
    <row r="12" spans="1:8" s="10" customFormat="1" ht="28.5">
      <c r="A12" s="6" t="s">
        <v>38</v>
      </c>
      <c r="B12" s="16">
        <v>729</v>
      </c>
      <c r="C12" s="17"/>
      <c r="D12" s="18"/>
      <c r="E12" s="37">
        <f>E13+E19+E21+E24+E27+E30+E32+E34+E36</f>
        <v>32729.96</v>
      </c>
      <c r="F12" s="15"/>
      <c r="G12" s="15"/>
      <c r="H12" s="15"/>
    </row>
    <row r="13" spans="1:8" s="10" customFormat="1" ht="15">
      <c r="A13" s="26" t="s">
        <v>9</v>
      </c>
      <c r="B13" s="29">
        <v>729</v>
      </c>
      <c r="C13" s="19" t="s">
        <v>10</v>
      </c>
      <c r="D13" s="19" t="s">
        <v>19</v>
      </c>
      <c r="E13" s="38">
        <f>E14+E16+E17+E18</f>
        <v>21387.14</v>
      </c>
    </row>
    <row r="14" spans="1:8" s="10" customFormat="1" ht="29.25" customHeight="1">
      <c r="A14" s="20" t="s">
        <v>40</v>
      </c>
      <c r="B14" s="29">
        <v>729</v>
      </c>
      <c r="C14" s="19" t="s">
        <v>10</v>
      </c>
      <c r="D14" s="19" t="s">
        <v>20</v>
      </c>
      <c r="E14" s="38">
        <v>2059.11</v>
      </c>
      <c r="F14" s="11"/>
      <c r="G14" s="11"/>
      <c r="H14" s="11"/>
    </row>
    <row r="15" spans="1:8" s="10" customFormat="1" ht="45" hidden="1">
      <c r="A15" s="20" t="s">
        <v>1</v>
      </c>
      <c r="B15" s="29">
        <v>729</v>
      </c>
      <c r="C15" s="19" t="s">
        <v>10</v>
      </c>
      <c r="D15" s="19" t="s">
        <v>23</v>
      </c>
      <c r="E15" s="38" t="e">
        <f>#REF!</f>
        <v>#REF!</v>
      </c>
    </row>
    <row r="16" spans="1:8" s="10" customFormat="1" ht="46.5" customHeight="1">
      <c r="A16" s="12" t="s">
        <v>41</v>
      </c>
      <c r="B16" s="29">
        <v>729</v>
      </c>
      <c r="C16" s="13" t="s">
        <v>10</v>
      </c>
      <c r="D16" s="13" t="s">
        <v>11</v>
      </c>
      <c r="E16" s="38">
        <v>13582.47</v>
      </c>
      <c r="F16" s="11"/>
      <c r="G16" s="11"/>
      <c r="H16" s="11"/>
    </row>
    <row r="17" spans="1:8" s="10" customFormat="1" ht="15">
      <c r="A17" s="12" t="s">
        <v>22</v>
      </c>
      <c r="B17" s="29">
        <v>729</v>
      </c>
      <c r="C17" s="13" t="s">
        <v>10</v>
      </c>
      <c r="D17" s="13" t="s">
        <v>15</v>
      </c>
      <c r="E17" s="38">
        <v>0</v>
      </c>
      <c r="F17" s="11"/>
      <c r="G17" s="24"/>
      <c r="H17" s="11"/>
    </row>
    <row r="18" spans="1:8" s="10" customFormat="1" ht="15">
      <c r="A18" s="12" t="s">
        <v>39</v>
      </c>
      <c r="B18" s="29">
        <v>729</v>
      </c>
      <c r="C18" s="13" t="s">
        <v>10</v>
      </c>
      <c r="D18" s="13" t="s">
        <v>7</v>
      </c>
      <c r="E18" s="38">
        <v>5745.56</v>
      </c>
      <c r="F18" s="11"/>
      <c r="G18" s="24"/>
      <c r="H18" s="11"/>
    </row>
    <row r="19" spans="1:8" s="10" customFormat="1" ht="15">
      <c r="A19" s="6" t="s">
        <v>27</v>
      </c>
      <c r="B19" s="29">
        <v>729</v>
      </c>
      <c r="C19" s="13" t="s">
        <v>20</v>
      </c>
      <c r="D19" s="13" t="s">
        <v>19</v>
      </c>
      <c r="E19" s="38">
        <f>E20</f>
        <v>250</v>
      </c>
    </row>
    <row r="20" spans="1:8" s="10" customFormat="1" ht="15">
      <c r="A20" s="12" t="s">
        <v>26</v>
      </c>
      <c r="B20" s="29">
        <v>729</v>
      </c>
      <c r="C20" s="13" t="s">
        <v>20</v>
      </c>
      <c r="D20" s="13" t="s">
        <v>23</v>
      </c>
      <c r="E20" s="38">
        <v>250</v>
      </c>
    </row>
    <row r="21" spans="1:8" s="10" customFormat="1" ht="28.5">
      <c r="A21" s="6" t="s">
        <v>33</v>
      </c>
      <c r="B21" s="29">
        <v>729</v>
      </c>
      <c r="C21" s="13" t="s">
        <v>23</v>
      </c>
      <c r="D21" s="13" t="s">
        <v>19</v>
      </c>
      <c r="E21" s="38">
        <f>E22</f>
        <v>150</v>
      </c>
    </row>
    <row r="22" spans="1:8" s="10" customFormat="1" ht="30">
      <c r="A22" s="12" t="s">
        <v>42</v>
      </c>
      <c r="B22" s="29">
        <v>729</v>
      </c>
      <c r="C22" s="13" t="s">
        <v>23</v>
      </c>
      <c r="D22" s="13" t="s">
        <v>32</v>
      </c>
      <c r="E22" s="38">
        <v>150</v>
      </c>
    </row>
    <row r="23" spans="1:8" s="10" customFormat="1" ht="0.75" hidden="1" customHeight="1">
      <c r="A23" s="12" t="s">
        <v>37</v>
      </c>
      <c r="B23" s="29">
        <v>729</v>
      </c>
      <c r="C23" s="13" t="s">
        <v>23</v>
      </c>
      <c r="D23" s="13" t="s">
        <v>0</v>
      </c>
      <c r="E23" s="38">
        <v>0</v>
      </c>
    </row>
    <row r="24" spans="1:8" s="10" customFormat="1" ht="15">
      <c r="A24" s="6" t="s">
        <v>3</v>
      </c>
      <c r="B24" s="29">
        <v>729</v>
      </c>
      <c r="C24" s="13" t="s">
        <v>11</v>
      </c>
      <c r="D24" s="13" t="s">
        <v>19</v>
      </c>
      <c r="E24" s="38">
        <f>E25+E26</f>
        <v>812.16</v>
      </c>
    </row>
    <row r="25" spans="1:8" s="10" customFormat="1" ht="15">
      <c r="A25" s="14" t="s">
        <v>8</v>
      </c>
      <c r="B25" s="29">
        <v>729</v>
      </c>
      <c r="C25" s="13" t="s">
        <v>11</v>
      </c>
      <c r="D25" s="13" t="s">
        <v>5</v>
      </c>
      <c r="E25" s="38">
        <v>712.16</v>
      </c>
    </row>
    <row r="26" spans="1:8" s="10" customFormat="1" ht="20.25" customHeight="1">
      <c r="A26" s="14" t="s">
        <v>2</v>
      </c>
      <c r="B26" s="29">
        <v>729</v>
      </c>
      <c r="C26" s="13" t="s">
        <v>11</v>
      </c>
      <c r="D26" s="13" t="s">
        <v>21</v>
      </c>
      <c r="E26" s="38">
        <v>100</v>
      </c>
    </row>
    <row r="27" spans="1:8" s="10" customFormat="1" ht="23.25" customHeight="1">
      <c r="A27" s="25" t="s">
        <v>12</v>
      </c>
      <c r="B27" s="29">
        <v>729</v>
      </c>
      <c r="C27" s="13" t="s">
        <v>13</v>
      </c>
      <c r="D27" s="13" t="s">
        <v>19</v>
      </c>
      <c r="E27" s="38">
        <f>E28+E29</f>
        <v>3634.54</v>
      </c>
      <c r="F27" s="11"/>
      <c r="G27" s="11"/>
      <c r="H27" s="11"/>
    </row>
    <row r="28" spans="1:8" s="10" customFormat="1" ht="24.75" customHeight="1">
      <c r="A28" s="12" t="s">
        <v>24</v>
      </c>
      <c r="B28" s="29">
        <v>729</v>
      </c>
      <c r="C28" s="13" t="s">
        <v>13</v>
      </c>
      <c r="D28" s="13" t="s">
        <v>10</v>
      </c>
      <c r="E28" s="38">
        <v>146.41999999999999</v>
      </c>
    </row>
    <row r="29" spans="1:8" s="10" customFormat="1" ht="20.25" customHeight="1">
      <c r="A29" s="21" t="s">
        <v>28</v>
      </c>
      <c r="B29" s="29">
        <v>729</v>
      </c>
      <c r="C29" s="13" t="s">
        <v>13</v>
      </c>
      <c r="D29" s="13" t="s">
        <v>23</v>
      </c>
      <c r="E29" s="38">
        <v>3488.12</v>
      </c>
    </row>
    <row r="30" spans="1:8" s="10" customFormat="1" ht="20.25" customHeight="1">
      <c r="A30" s="27" t="s">
        <v>35</v>
      </c>
      <c r="B30" s="29">
        <v>729</v>
      </c>
      <c r="C30" s="13" t="s">
        <v>31</v>
      </c>
      <c r="D30" s="13" t="s">
        <v>19</v>
      </c>
      <c r="E30" s="38">
        <f>E31</f>
        <v>55.25</v>
      </c>
    </row>
    <row r="31" spans="1:8" s="28" customFormat="1" ht="39.75" customHeight="1">
      <c r="A31" s="22" t="s">
        <v>36</v>
      </c>
      <c r="B31" s="29">
        <v>729</v>
      </c>
      <c r="C31" s="23" t="s">
        <v>31</v>
      </c>
      <c r="D31" s="23" t="s">
        <v>13</v>
      </c>
      <c r="E31" s="39">
        <v>55.25</v>
      </c>
    </row>
    <row r="32" spans="1:8" s="10" customFormat="1" ht="15">
      <c r="A32" s="6" t="s">
        <v>34</v>
      </c>
      <c r="B32" s="29">
        <v>729</v>
      </c>
      <c r="C32" s="13" t="s">
        <v>14</v>
      </c>
      <c r="D32" s="13" t="s">
        <v>19</v>
      </c>
      <c r="E32" s="38">
        <f>E33</f>
        <v>6295.19</v>
      </c>
    </row>
    <row r="33" spans="1:8" s="10" customFormat="1" ht="15">
      <c r="A33" s="12" t="s">
        <v>25</v>
      </c>
      <c r="B33" s="29">
        <v>729</v>
      </c>
      <c r="C33" s="13" t="s">
        <v>14</v>
      </c>
      <c r="D33" s="13" t="s">
        <v>10</v>
      </c>
      <c r="E33" s="38">
        <v>6295.19</v>
      </c>
    </row>
    <row r="34" spans="1:8" s="10" customFormat="1" ht="28.5">
      <c r="A34" s="6" t="s">
        <v>43</v>
      </c>
      <c r="B34" s="29">
        <v>729</v>
      </c>
      <c r="C34" s="13" t="s">
        <v>7</v>
      </c>
      <c r="D34" s="13" t="s">
        <v>19</v>
      </c>
      <c r="E34" s="40">
        <f>E35</f>
        <v>0</v>
      </c>
    </row>
    <row r="35" spans="1:8" s="10" customFormat="1" ht="30">
      <c r="A35" s="12" t="s">
        <v>44</v>
      </c>
      <c r="B35" s="29">
        <v>729</v>
      </c>
      <c r="C35" s="13" t="s">
        <v>7</v>
      </c>
      <c r="D35" s="13" t="s">
        <v>10</v>
      </c>
      <c r="E35" s="40">
        <v>0</v>
      </c>
    </row>
    <row r="36" spans="1:8" s="10" customFormat="1" ht="42.75">
      <c r="A36" s="6" t="s">
        <v>45</v>
      </c>
      <c r="B36" s="29">
        <v>729</v>
      </c>
      <c r="C36" s="13" t="s">
        <v>0</v>
      </c>
      <c r="D36" s="13" t="s">
        <v>19</v>
      </c>
      <c r="E36" s="38">
        <f>E37</f>
        <v>145.68</v>
      </c>
      <c r="F36" s="11"/>
      <c r="G36" s="11"/>
      <c r="H36" s="11"/>
    </row>
    <row r="37" spans="1:8" s="10" customFormat="1" ht="15">
      <c r="A37" s="12" t="s">
        <v>4</v>
      </c>
      <c r="B37" s="29">
        <v>729</v>
      </c>
      <c r="C37" s="13" t="s">
        <v>0</v>
      </c>
      <c r="D37" s="13" t="s">
        <v>23</v>
      </c>
      <c r="E37" s="38">
        <v>145.68</v>
      </c>
    </row>
    <row r="38" spans="1:8">
      <c r="B38" s="8"/>
    </row>
    <row r="39" spans="1:8">
      <c r="B39" s="9"/>
    </row>
    <row r="40" spans="1:8">
      <c r="B40" s="7"/>
    </row>
    <row r="41" spans="1:8">
      <c r="B41" s="7"/>
    </row>
    <row r="42" spans="1:8">
      <c r="B42" s="7"/>
    </row>
    <row r="43" spans="1:8">
      <c r="B43" s="7"/>
    </row>
    <row r="44" spans="1:8">
      <c r="B44" s="7"/>
    </row>
  </sheetData>
  <autoFilter ref="A1:E45"/>
  <mergeCells count="6">
    <mergeCell ref="B2:E2"/>
    <mergeCell ref="B3:E3"/>
    <mergeCell ref="A9:E9"/>
    <mergeCell ref="A10:E10"/>
    <mergeCell ref="A7:E8"/>
    <mergeCell ref="A6:E6"/>
  </mergeCells>
  <pageMargins left="0.59" right="0.19" top="0.28000000000000003" bottom="0.39" header="0.17" footer="0.1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2026-04-14T04:29:54Z</cp:lastPrinted>
  <dcterms:created xsi:type="dcterms:W3CDTF">2007-03-15T07:53:30Z</dcterms:created>
  <dcterms:modified xsi:type="dcterms:W3CDTF">2026-05-29T06:30:01Z</dcterms:modified>
</cp:coreProperties>
</file>